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Ковров.10" sheetId="1" r:id="rId1"/>
  </sheets>
  <externalReferences>
    <externalReference r:id="rId2"/>
  </externalReferences>
  <definedNames>
    <definedName name="Z_6E36EA37_049E_4FAE_B719_2847CD16F858_.wvu.Cols" localSheetId="0" hidden="1">Ковров.10!$F:$H,Ковров.10!$L:$O</definedName>
    <definedName name="Z_6E36EA37_049E_4FAE_B719_2847CD16F858_.wvu.Rows" localSheetId="0" hidden="1">Ковров.10!$42:$45</definedName>
    <definedName name="Z_73C0D023_21BD_4441_8EFA_957546C15799_.wvu.Cols" localSheetId="0" hidden="1">Ковров.10!$F:$H,Ковров.10!$L:$O</definedName>
    <definedName name="Z_73C0D023_21BD_4441_8EFA_957546C15799_.wvu.Rows" localSheetId="0" hidden="1">Ковров.10!$42:$45</definedName>
  </definedNames>
  <calcPr calcId="125725"/>
</workbook>
</file>

<file path=xl/calcChain.xml><?xml version="1.0" encoding="utf-8"?>
<calcChain xmlns="http://schemas.openxmlformats.org/spreadsheetml/2006/main">
  <c r="I37" i="1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I32" s="1"/>
  <c r="F35"/>
  <c r="O34"/>
  <c r="O32" s="1"/>
  <c r="M34"/>
  <c r="F34"/>
  <c r="N32"/>
  <c r="M32"/>
  <c r="L32"/>
  <c r="F32"/>
  <c r="O31"/>
  <c r="M31"/>
  <c r="F31"/>
  <c r="O30"/>
  <c r="M30"/>
  <c r="F30"/>
  <c r="O29"/>
  <c r="M29"/>
  <c r="F29"/>
  <c r="O28"/>
  <c r="M28"/>
  <c r="F28"/>
  <c r="O27"/>
  <c r="M27"/>
  <c r="F27"/>
  <c r="O25"/>
  <c r="N25"/>
  <c r="N50" s="1"/>
  <c r="N54" s="1"/>
  <c r="N57" s="1"/>
  <c r="M25"/>
  <c r="M50" s="1"/>
  <c r="M54" s="1"/>
  <c r="M57" s="1"/>
  <c r="L25"/>
  <c r="L50" s="1"/>
  <c r="L54" s="1"/>
  <c r="L57" s="1"/>
  <c r="G24"/>
  <c r="E3"/>
  <c r="F26" l="1"/>
  <c r="F50" s="1"/>
  <c r="O50"/>
  <c r="O54" s="1"/>
  <c r="O57" s="1"/>
  <c r="F54"/>
  <c r="F57" s="1"/>
  <c r="H49"/>
  <c r="G49"/>
  <c r="I25"/>
  <c r="I50" s="1"/>
  <c r="G33"/>
  <c r="H33" s="1"/>
  <c r="G42"/>
  <c r="H42" s="1"/>
  <c r="G44"/>
  <c r="H44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I54" l="1"/>
  <c r="I57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<sst xmlns="http://schemas.openxmlformats.org/spreadsheetml/2006/main" count="65" uniqueCount="54">
  <si>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ул.Ковровская,10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</si>
  <si>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</si>
  <si>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</si>
  <si>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</si>
  <si>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</si>
  <si>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</si>
  <si>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</si>
  <si>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01.09.2010г</t>
  </si>
  <si>
    <t>Услуги</t>
  </si>
  <si>
    <t>начислено</t>
  </si>
  <si>
    <t>оплачено</t>
  </si>
  <si>
    <t>задолженность с нарастающим итогом с 01.09.2010г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</si>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</sst>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I37" sqref="I37"/>
    </sheetView>
  </sheetViews>
  <sheetFormatPr defaultColWidth="9.140625" defaultRowHeight="12.75"/>
  <cols>
    <col min="1" max="3" width="9.140625" style="1"/>
    <col min="4" max="4" width="27.5703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5.75" customHeight="1">
      <c r="A1" s="103" t="s">
        <v>52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ht="21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4.25" customHeight="1">
      <c r="A3" s="107" t="s">
        <v>1</v>
      </c>
      <c r="B3" s="108"/>
      <c r="C3" s="108"/>
      <c r="D3" s="108"/>
      <c r="E3" s="2">
        <f>E4+E5</f>
        <v>2589.7999999999997</v>
      </c>
      <c r="F3" s="3"/>
      <c r="G3" s="4"/>
      <c r="H3" s="4"/>
      <c r="I3" s="5" t="s">
        <v>2</v>
      </c>
    </row>
    <row r="4" spans="1:10" ht="14.25" customHeight="1">
      <c r="A4" s="107" t="s">
        <v>3</v>
      </c>
      <c r="B4" s="108"/>
      <c r="C4" s="108"/>
      <c r="D4" s="108"/>
      <c r="E4" s="2">
        <v>2475.6999999999998</v>
      </c>
      <c r="F4" s="3"/>
      <c r="G4" s="4"/>
      <c r="H4" s="4"/>
      <c r="I4" s="5" t="s">
        <v>2</v>
      </c>
    </row>
    <row r="5" spans="1:10" ht="14.25" customHeight="1">
      <c r="A5" s="107" t="s">
        <v>4</v>
      </c>
      <c r="B5" s="108"/>
      <c r="C5" s="108"/>
      <c r="D5" s="108"/>
      <c r="E5" s="2">
        <v>114.1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8.5" customHeight="1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ht="13.15" customHeight="1">
      <c r="A10" s="93" t="s">
        <v>13</v>
      </c>
      <c r="B10" s="94"/>
      <c r="C10" s="94"/>
      <c r="D10" s="95"/>
      <c r="E10" s="25">
        <v>621097.52</v>
      </c>
      <c r="F10" s="25"/>
      <c r="G10" s="23"/>
      <c r="H10" s="23"/>
      <c r="I10" s="25">
        <v>608276.86</v>
      </c>
      <c r="J10" s="26">
        <v>151019.6</v>
      </c>
    </row>
    <row r="11" spans="1:10" ht="14.45" customHeight="1">
      <c r="A11" s="93" t="s">
        <v>14</v>
      </c>
      <c r="B11" s="94"/>
      <c r="C11" s="94"/>
      <c r="D11" s="95"/>
      <c r="E11" s="25"/>
      <c r="F11" s="25"/>
      <c r="G11" s="23"/>
      <c r="H11" s="23"/>
      <c r="I11" s="25"/>
      <c r="J11" s="26"/>
    </row>
    <row r="12" spans="1:10" ht="13.9" customHeight="1">
      <c r="A12" s="93" t="s">
        <v>15</v>
      </c>
      <c r="B12" s="94"/>
      <c r="C12" s="94"/>
      <c r="D12" s="95"/>
      <c r="E12" s="25">
        <v>92790.32</v>
      </c>
      <c r="F12" s="25"/>
      <c r="G12" s="23"/>
      <c r="H12" s="23"/>
      <c r="I12" s="25">
        <v>90638.84</v>
      </c>
      <c r="J12" s="26">
        <v>17397.740000000002</v>
      </c>
    </row>
    <row r="13" spans="1:10" ht="12.75" customHeight="1">
      <c r="A13" s="93" t="s">
        <v>16</v>
      </c>
      <c r="B13" s="94"/>
      <c r="C13" s="94"/>
      <c r="D13" s="95"/>
      <c r="E13" s="25">
        <v>132185.54</v>
      </c>
      <c r="F13" s="25"/>
      <c r="G13" s="23"/>
      <c r="H13" s="23"/>
      <c r="I13" s="25">
        <v>130002.78</v>
      </c>
      <c r="J13" s="26">
        <v>24918.76</v>
      </c>
    </row>
    <row r="14" spans="1:10" ht="14.45" customHeight="1">
      <c r="A14" s="86" t="s">
        <v>17</v>
      </c>
      <c r="B14" s="86"/>
      <c r="C14" s="86"/>
      <c r="D14" s="86"/>
      <c r="E14" s="25">
        <v>241379.98</v>
      </c>
      <c r="F14" s="25"/>
      <c r="G14" s="23"/>
      <c r="H14" s="23"/>
      <c r="I14" s="25">
        <v>235193.04</v>
      </c>
      <c r="J14" s="26">
        <v>93218.13</v>
      </c>
    </row>
    <row r="15" spans="1:10" ht="15.75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ht="13.5" customHeight="1">
      <c r="A16" s="99" t="s">
        <v>19</v>
      </c>
      <c r="B16" s="100"/>
      <c r="C16" s="100"/>
      <c r="D16" s="101"/>
      <c r="E16" s="25">
        <v>411653.64</v>
      </c>
      <c r="F16" s="25"/>
      <c r="G16" s="23"/>
      <c r="H16" s="23"/>
      <c r="I16" s="25">
        <v>403524.59</v>
      </c>
      <c r="J16" s="26">
        <v>91552.8</v>
      </c>
    </row>
    <row r="17" spans="1:15" ht="15.75">
      <c r="A17" s="86" t="s">
        <v>20</v>
      </c>
      <c r="B17" s="86"/>
      <c r="C17" s="86"/>
      <c r="D17" s="86"/>
      <c r="E17" s="25">
        <v>39201.620000000003</v>
      </c>
      <c r="F17" s="25"/>
      <c r="G17" s="23"/>
      <c r="H17" s="23"/>
      <c r="I17" s="25">
        <v>38585.21</v>
      </c>
      <c r="J17" s="26">
        <v>9323.34</v>
      </c>
      <c r="M17" s="27"/>
    </row>
    <row r="18" spans="1:15" ht="15.75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ht="15.75">
      <c r="A19" s="86" t="s">
        <v>22</v>
      </c>
      <c r="B19" s="86"/>
      <c r="C19" s="86"/>
      <c r="D19" s="86"/>
      <c r="E19" s="25"/>
      <c r="F19" s="25"/>
      <c r="G19" s="23"/>
      <c r="H19" s="23"/>
      <c r="I19" s="25"/>
      <c r="J19" s="26"/>
    </row>
    <row r="20" spans="1:15" ht="15.75">
      <c r="A20" s="85" t="s">
        <v>23</v>
      </c>
      <c r="B20" s="85"/>
      <c r="C20" s="85"/>
      <c r="D20" s="85"/>
      <c r="E20" s="25"/>
      <c r="F20" s="25"/>
      <c r="G20" s="23"/>
      <c r="H20" s="23"/>
      <c r="I20" s="25"/>
      <c r="J20" s="26"/>
    </row>
    <row r="21" spans="1:15" ht="15.75">
      <c r="A21" s="86" t="s">
        <v>24</v>
      </c>
      <c r="B21" s="86"/>
      <c r="C21" s="86"/>
      <c r="D21" s="86"/>
      <c r="E21" s="25">
        <v>6264.72</v>
      </c>
      <c r="F21" s="25"/>
      <c r="G21" s="23"/>
      <c r="H21" s="23"/>
      <c r="I21" s="25">
        <v>5988.59</v>
      </c>
      <c r="J21" s="26">
        <v>1733.28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53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-172037.78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7"/>
      <c r="G25" s="37"/>
      <c r="H25" s="37"/>
      <c r="I25" s="73">
        <f>SUM(I27:I31)</f>
        <v>21589.079999999998</v>
      </c>
      <c r="L25" s="71">
        <f>SUM(L27:L31)</f>
        <v>2733</v>
      </c>
      <c r="M25" s="71">
        <f t="shared" ref="M25:O25" si="0">SUM(M27:M31)</f>
        <v>3224.94</v>
      </c>
      <c r="N25" s="71">
        <f t="shared" si="0"/>
        <v>0</v>
      </c>
      <c r="O25" s="71">
        <f t="shared" si="0"/>
        <v>0</v>
      </c>
    </row>
    <row r="26" spans="1:15" ht="23.25" customHeight="1">
      <c r="A26" s="80"/>
      <c r="B26" s="81"/>
      <c r="C26" s="81"/>
      <c r="D26" s="81"/>
      <c r="E26" s="82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4"/>
      <c r="L26" s="72"/>
      <c r="M26" s="72"/>
      <c r="N26" s="72"/>
      <c r="O26" s="72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5288.48</v>
      </c>
      <c r="L27" s="41">
        <v>1174.71</v>
      </c>
      <c r="M27" s="41">
        <f t="shared" ref="M27:M31" si="3">L27*118%</f>
        <v>1386.1578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1591.03</v>
      </c>
      <c r="L28" s="41">
        <v>354.03</v>
      </c>
      <c r="M28" s="41">
        <f t="shared" si="3"/>
        <v>417.75539999999995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3563.94</v>
      </c>
      <c r="L29" s="41">
        <v>323.39999999999998</v>
      </c>
      <c r="M29" s="41">
        <f t="shared" si="3"/>
        <v>381.61199999999997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2065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2" customHeight="1">
      <c r="A31" s="65" t="s">
        <v>35</v>
      </c>
      <c r="B31" s="75"/>
      <c r="C31" s="75"/>
      <c r="D31" s="75"/>
      <c r="E31" s="76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9080.6299999999992</v>
      </c>
      <c r="L31" s="41">
        <v>880.86</v>
      </c>
      <c r="M31" s="41">
        <f t="shared" si="3"/>
        <v>1039.4148</v>
      </c>
      <c r="N31" s="41"/>
      <c r="O31" s="41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3">
        <f>SUM(I34:I38)</f>
        <v>181538.06</v>
      </c>
      <c r="L32" s="71">
        <f>SUM(L34:L38)</f>
        <v>67161.040000000008</v>
      </c>
      <c r="M32" s="71">
        <f t="shared" ref="M32:O32" si="6">SUM(M34:M38)</f>
        <v>79250.027199999997</v>
      </c>
      <c r="N32" s="71">
        <f t="shared" si="6"/>
        <v>59059.3</v>
      </c>
      <c r="O32" s="71">
        <f t="shared" si="6"/>
        <v>59436.098334000002</v>
      </c>
    </row>
    <row r="33" spans="1:15" ht="28.5" customHeight="1">
      <c r="A33" s="80"/>
      <c r="B33" s="81"/>
      <c r="C33" s="81"/>
      <c r="D33" s="81"/>
      <c r="E33" s="82"/>
      <c r="F33" s="84"/>
      <c r="G33" s="39">
        <f t="shared" si="2"/>
        <v>0</v>
      </c>
      <c r="H33" s="39">
        <f t="shared" si="4"/>
        <v>0</v>
      </c>
      <c r="I33" s="74"/>
      <c r="L33" s="72"/>
      <c r="M33" s="72"/>
      <c r="N33" s="72"/>
      <c r="O33" s="72"/>
    </row>
    <row r="34" spans="1:15" ht="15.75">
      <c r="A34" s="68" t="s">
        <v>31</v>
      </c>
      <c r="B34" s="68"/>
      <c r="C34" s="68"/>
      <c r="D34" s="68"/>
      <c r="E34" s="68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68370.649999999994</v>
      </c>
      <c r="L34" s="41">
        <v>16752.330000000002</v>
      </c>
      <c r="M34" s="41">
        <f t="shared" ref="M34:M38" si="7">L34*118%</f>
        <v>19767.749400000001</v>
      </c>
      <c r="N34" s="41">
        <v>30117.52</v>
      </c>
      <c r="O34" s="41">
        <f t="shared" ref="O34:O38" si="8">N34*$O$23</f>
        <v>30309.669777600004</v>
      </c>
    </row>
    <row r="35" spans="1:15" ht="15.75">
      <c r="A35" s="68" t="s">
        <v>32</v>
      </c>
      <c r="B35" s="68"/>
      <c r="C35" s="68"/>
      <c r="D35" s="68"/>
      <c r="E35" s="68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17019.64</v>
      </c>
      <c r="L35" s="41">
        <v>5040.22</v>
      </c>
      <c r="M35" s="41">
        <f t="shared" si="7"/>
        <v>5947.4596000000001</v>
      </c>
      <c r="N35" s="41">
        <v>6073.1</v>
      </c>
      <c r="O35" s="41">
        <f t="shared" si="8"/>
        <v>6111.8463780000011</v>
      </c>
    </row>
    <row r="36" spans="1:15" ht="15.75">
      <c r="A36" s="68" t="s">
        <v>33</v>
      </c>
      <c r="B36" s="68"/>
      <c r="C36" s="68"/>
      <c r="D36" s="68"/>
      <c r="E36" s="68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4669.05</v>
      </c>
      <c r="L36" s="41">
        <v>630.71</v>
      </c>
      <c r="M36" s="41">
        <f t="shared" si="7"/>
        <v>744.23779999999999</v>
      </c>
      <c r="N36" s="41">
        <v>13930.25</v>
      </c>
      <c r="O36" s="41">
        <f>N36*$O$23</f>
        <v>14019.124995</v>
      </c>
    </row>
    <row r="37" spans="1:15" ht="15.75">
      <c r="A37" s="68" t="s">
        <v>34</v>
      </c>
      <c r="B37" s="68"/>
      <c r="C37" s="68"/>
      <c r="D37" s="68"/>
      <c r="E37" s="68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1730.59+7800+28903.39</f>
        <v>38433.979999999996</v>
      </c>
      <c r="L37" s="41">
        <v>19132.599999999999</v>
      </c>
      <c r="M37" s="41">
        <f t="shared" si="7"/>
        <v>22576.467999999997</v>
      </c>
      <c r="N37" s="42">
        <v>0</v>
      </c>
      <c r="O37" s="41">
        <f t="shared" si="8"/>
        <v>0</v>
      </c>
    </row>
    <row r="38" spans="1:15" ht="43.5" customHeight="1">
      <c r="A38" s="65" t="s">
        <v>37</v>
      </c>
      <c r="B38" s="66"/>
      <c r="C38" s="66"/>
      <c r="D38" s="66"/>
      <c r="E38" s="67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53044.74</v>
      </c>
      <c r="L38" s="41">
        <v>25605.18</v>
      </c>
      <c r="M38" s="41">
        <f t="shared" si="7"/>
        <v>30214.112399999998</v>
      </c>
      <c r="N38" s="41">
        <v>8938.43</v>
      </c>
      <c r="O38" s="41">
        <f t="shared" si="8"/>
        <v>8995.4571834000017</v>
      </c>
    </row>
    <row r="39" spans="1:15" ht="15.6" customHeight="1">
      <c r="A39" s="55" t="s">
        <v>38</v>
      </c>
      <c r="B39" s="69"/>
      <c r="C39" s="69"/>
      <c r="D39" s="69"/>
      <c r="E39" s="70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80807.010000000009</v>
      </c>
      <c r="L39" s="45">
        <f>SUM(L40:L48)</f>
        <v>41980.77</v>
      </c>
      <c r="M39" s="45">
        <f t="shared" ref="M39:O39" si="10">SUM(M40:M48)</f>
        <v>49537.308599999989</v>
      </c>
      <c r="N39" s="45">
        <f t="shared" si="10"/>
        <v>65173.54</v>
      </c>
      <c r="O39" s="45">
        <f t="shared" si="10"/>
        <v>65589.347185200008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50420.47</v>
      </c>
      <c r="L40" s="41">
        <v>278.14999999999998</v>
      </c>
      <c r="M40" s="41">
        <f t="shared" ref="M40:M48" si="11">L40*118%</f>
        <v>328.21699999999993</v>
      </c>
      <c r="N40" s="41">
        <v>45166.17</v>
      </c>
      <c r="O40" s="41">
        <f t="shared" ref="O40:O45" si="12">N40*$O$23</f>
        <v>45454.330164600004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10166.01</v>
      </c>
      <c r="L41" s="41">
        <v>82.21</v>
      </c>
      <c r="M41" s="41">
        <f t="shared" si="11"/>
        <v>97.007799999999989</v>
      </c>
      <c r="N41" s="41">
        <v>9122.2900000000009</v>
      </c>
      <c r="O41" s="41">
        <f t="shared" si="12"/>
        <v>9180.4902102000015</v>
      </c>
    </row>
    <row r="42" spans="1:15" ht="15.6" hidden="1" customHeight="1">
      <c r="A42" s="68" t="s">
        <v>40</v>
      </c>
      <c r="B42" s="68"/>
      <c r="C42" s="68"/>
      <c r="D42" s="68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8" t="s">
        <v>41</v>
      </c>
      <c r="B44" s="68"/>
      <c r="C44" s="68"/>
      <c r="D44" s="68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8" t="s">
        <v>33</v>
      </c>
      <c r="B46" s="68"/>
      <c r="C46" s="68"/>
      <c r="D46" s="68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397.51</v>
      </c>
      <c r="L46" s="41">
        <v>33.67</v>
      </c>
      <c r="M46" s="41">
        <f t="shared" si="11"/>
        <v>39.730600000000003</v>
      </c>
      <c r="N46" s="41">
        <v>379.07</v>
      </c>
      <c r="O46" s="41">
        <f>N46*$O$23</f>
        <v>381.48846660000004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6384.22</v>
      </c>
      <c r="L47" s="41">
        <v>24144.73</v>
      </c>
      <c r="M47" s="41">
        <f t="shared" si="11"/>
        <v>28490.781399999996</v>
      </c>
      <c r="N47" s="42">
        <v>0</v>
      </c>
      <c r="O47" s="41">
        <f t="shared" ref="O47:O48" si="13">N47*$O$23</f>
        <v>0</v>
      </c>
    </row>
    <row r="48" spans="1:15" ht="45" customHeight="1">
      <c r="A48" s="65" t="s">
        <v>37</v>
      </c>
      <c r="B48" s="66"/>
      <c r="C48" s="66"/>
      <c r="D48" s="66"/>
      <c r="E48" s="67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13438.8</v>
      </c>
      <c r="L48" s="41">
        <v>17442.009999999998</v>
      </c>
      <c r="M48" s="41">
        <f t="shared" si="11"/>
        <v>20581.571799999998</v>
      </c>
      <c r="N48" s="41">
        <v>10506.01</v>
      </c>
      <c r="O48" s="41">
        <f t="shared" si="13"/>
        <v>10573.038343800001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238.2</v>
      </c>
      <c r="L49" s="41">
        <v>224.27</v>
      </c>
      <c r="M49" s="41">
        <f>L49*118%</f>
        <v>264.6386</v>
      </c>
      <c r="N49" s="41">
        <v>358.25</v>
      </c>
      <c r="O49" s="41">
        <f>N49*$O$23+0.39</f>
        <v>360.925635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284172.35000000003</v>
      </c>
      <c r="J50" s="27"/>
      <c r="L50" s="46">
        <f>L25+L32+L39+L49</f>
        <v>112099.08</v>
      </c>
      <c r="M50" s="46">
        <f t="shared" ref="M50:O50" si="14">M25+M32+M39+M49</f>
        <v>132276.91440000001</v>
      </c>
      <c r="N50" s="46">
        <f t="shared" si="14"/>
        <v>124591.09</v>
      </c>
      <c r="O50" s="46">
        <f t="shared" si="14"/>
        <v>125386.37115420001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44463.18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36432.019999999997</v>
      </c>
      <c r="L52" s="41"/>
      <c r="M52" s="41"/>
      <c r="N52" s="41"/>
      <c r="O52" s="41"/>
    </row>
    <row r="53" spans="1:15" ht="13.5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20908.96</v>
      </c>
      <c r="L53" s="41"/>
      <c r="M53" s="41"/>
      <c r="N53" s="41"/>
      <c r="O53" s="41"/>
    </row>
    <row r="54" spans="1:15" ht="15.75">
      <c r="A54" s="54" t="s">
        <v>47</v>
      </c>
      <c r="B54" s="54"/>
      <c r="C54" s="54"/>
      <c r="D54" s="54"/>
      <c r="E54" s="54"/>
      <c r="F54" s="43">
        <f>F50+F51+F52</f>
        <v>520189.31000000006</v>
      </c>
      <c r="G54" s="43"/>
      <c r="H54" s="43"/>
      <c r="I54" s="44">
        <f>I50+I51+I52+I53</f>
        <v>385976.51000000007</v>
      </c>
      <c r="L54" s="46">
        <f t="shared" ref="L54:O54" si="15">L50</f>
        <v>112099.08</v>
      </c>
      <c r="M54" s="46">
        <f t="shared" si="15"/>
        <v>132276.91440000001</v>
      </c>
      <c r="N54" s="46">
        <f t="shared" si="15"/>
        <v>124591.09</v>
      </c>
      <c r="O54" s="46">
        <f t="shared" si="15"/>
        <v>125386.37115420001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411653.64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403524.59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-146360.65000000005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Ковров.10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2013-05-24T09:22:39Z</dcterms:created>
  <dcterms:modified xsi:type="dcterms:W3CDTF">2014-05-12T11:45:39Z</dcterms:modified>
</cp:coreProperties>
</file>